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202300"/>
  <xr:revisionPtr revIDLastSave="2" documentId="8_{F2608248-0B8E-48F2-A27C-7EDC187BECA8}" xr6:coauthVersionLast="47" xr6:coauthVersionMax="47" xr10:uidLastSave="{1CD30D81-F6D5-433E-8975-8A434F137D9E}"/>
  <bookViews>
    <workbookView xWindow="-24675" yWindow="-16320" windowWidth="29040" windowHeight="15720" xr2:uid="{726DFD4F-D860-48EA-BBBF-7B12BF6298A3}"/>
  </bookViews>
  <sheets>
    <sheet name="Sheet1" sheetId="1" r:id="rId1"/>
  </sheets>
  <calcPr calcId="191029" iterate="1" iterateCount="100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1" i="1" l="1"/>
  <c r="H11" i="1"/>
  <c r="E11" i="1"/>
  <c r="N11" i="1"/>
  <c r="C7" i="1"/>
  <c r="G3" i="1"/>
  <c r="E3" i="1"/>
  <c r="H13" i="1" l="1"/>
  <c r="N13" i="1"/>
  <c r="K13" i="1"/>
  <c r="E13" i="1"/>
  <c r="E12" i="1"/>
  <c r="K12" i="1"/>
  <c r="B28" i="1" s="1"/>
  <c r="H12" i="1"/>
  <c r="N12" i="1"/>
  <c r="B29" i="1" s="1"/>
  <c r="D3" i="1"/>
  <c r="B26" i="1" s="1"/>
  <c r="F3" i="1"/>
  <c r="H14" i="1" l="1"/>
  <c r="K14" i="1"/>
  <c r="N14" i="1"/>
  <c r="E14" i="1"/>
  <c r="D4" i="1"/>
  <c r="B27" i="1" s="1"/>
  <c r="B30" i="1" s="1"/>
  <c r="E4" i="1"/>
  <c r="F4" i="1"/>
  <c r="G4" i="1"/>
  <c r="N15" i="1" l="1"/>
  <c r="K15" i="1"/>
  <c r="E15" i="1"/>
  <c r="H15" i="1"/>
  <c r="D5" i="1"/>
  <c r="E5" i="1"/>
  <c r="F5" i="1"/>
  <c r="G5" i="1"/>
  <c r="H16" i="1" l="1"/>
  <c r="C27" i="1" s="1"/>
  <c r="N16" i="1"/>
  <c r="C29" i="1" s="1"/>
  <c r="K16" i="1"/>
  <c r="C28" i="1" s="1"/>
  <c r="E16" i="1"/>
  <c r="E6" i="1"/>
  <c r="E7" i="1" s="1"/>
  <c r="F6" i="1"/>
  <c r="F7" i="1" s="1"/>
  <c r="D6" i="1"/>
  <c r="D7" i="1" s="1"/>
  <c r="G6" i="1"/>
  <c r="G7" i="1" s="1"/>
  <c r="C26" i="1" l="1"/>
  <c r="N17" i="1"/>
  <c r="K17" i="1"/>
  <c r="E17" i="1"/>
  <c r="H17" i="1"/>
  <c r="C30" i="1"/>
  <c r="H18" i="1" l="1"/>
  <c r="E18" i="1"/>
  <c r="K18" i="1"/>
  <c r="N18" i="1"/>
  <c r="E19" i="1" l="1"/>
  <c r="K19" i="1"/>
  <c r="D28" i="1" s="1"/>
  <c r="H19" i="1"/>
  <c r="D27" i="1" s="1"/>
  <c r="N19" i="1"/>
  <c r="D29" i="1" s="1"/>
  <c r="D26" i="1" l="1"/>
  <c r="D30" i="1"/>
  <c r="K20" i="1"/>
  <c r="H20" i="1"/>
  <c r="E20" i="1"/>
  <c r="N20" i="1"/>
  <c r="K21" i="1" l="1"/>
  <c r="H21" i="1"/>
  <c r="E21" i="1"/>
  <c r="N21" i="1"/>
  <c r="K22" i="1" l="1"/>
  <c r="E28" i="1" s="1"/>
  <c r="H22" i="1"/>
  <c r="E27" i="1" s="1"/>
  <c r="E22" i="1"/>
  <c r="N22" i="1"/>
  <c r="E29" i="1" s="1"/>
  <c r="E26" i="1" l="1"/>
  <c r="E30" i="1"/>
</calcChain>
</file>

<file path=xl/sharedStrings.xml><?xml version="1.0" encoding="utf-8"?>
<sst xmlns="http://schemas.openxmlformats.org/spreadsheetml/2006/main" count="30" uniqueCount="15">
  <si>
    <t>Capital Item #</t>
  </si>
  <si>
    <t>Depreciation Rate</t>
  </si>
  <si>
    <t>Q2 2024</t>
  </si>
  <si>
    <t>Gross Book Value</t>
  </si>
  <si>
    <t>Q3 2024</t>
  </si>
  <si>
    <t>Q4 2024</t>
  </si>
  <si>
    <t>Q1 2025</t>
  </si>
  <si>
    <t>Total</t>
  </si>
  <si>
    <t>Depreciation Expense</t>
  </si>
  <si>
    <t>Financing Expense</t>
  </si>
  <si>
    <t>Month</t>
  </si>
  <si>
    <t>WACC</t>
  </si>
  <si>
    <t xml:space="preserve">Capital Item </t>
  </si>
  <si>
    <t>Net Book Value</t>
  </si>
  <si>
    <t>Total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</si>
</sst>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0" fillId="0" borderId="2" xfId="0" applyBorder="1"/>
    <xf numFmtId="10" fontId="0" fillId="0" borderId="2" xfId="2" applyNumberFormat="1" applyFont="1" applyBorder="1"/>
    <xf numFmtId="6" fontId="0" fillId="0" borderId="2" xfId="0" applyNumberFormat="1" applyBorder="1"/>
    <xf numFmtId="0" fontId="2" fillId="0" borderId="0" xfId="0" applyFont="1"/>
    <xf numFmtId="164" fontId="0" fillId="0" borderId="2" xfId="1" applyNumberFormat="1" applyFont="1" applyBorder="1"/>
    <xf numFmtId="164" fontId="0" fillId="0" borderId="2" xfId="0" applyNumberFormat="1" applyBorder="1"/>
    <xf numFmtId="0" fontId="2" fillId="0" borderId="2" xfId="0" applyFont="1" applyBorder="1"/>
    <xf numFmtId="6" fontId="2" fillId="0" borderId="2" xfId="0" applyNumberFormat="1" applyFont="1" applyBorder="1"/>
    <xf numFmtId="10" fontId="1" fillId="0" borderId="1" xfId="2" applyNumberFormat="1" applyFill="1" applyBorder="1"/>
    <xf numFmtId="10" fontId="1" fillId="0" borderId="2" xfId="2" applyNumberFormat="1" applyFill="1" applyBorder="1"/>
    <xf numFmtId="164" fontId="2" fillId="0" borderId="2" xfId="0" applyNumberFormat="1" applyFont="1" applyBorder="1"/>
    <xf numFmtId="10" fontId="2" fillId="0" borderId="2" xfId="2" applyNumberFormat="1" applyFont="1" applyBorder="1"/>
    <xf numFmtId="6" fontId="2" fillId="0" borderId="2" xfId="2" applyNumberFormat="1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4E92C-BF71-431E-958C-7690F45BE4B6}">
  <dimension ref="A1:N30"/>
  <sheetViews>
    <sheetView tabSelected="1" workbookViewId="0">
      <selection activeCell="A7" sqref="A7:G7"/>
    </sheetView>
  </sheetViews>
  <sheetFormatPr defaultRowHeight="14.5" x14ac:dyDescent="0.35"/>
  <cols>
    <col min="1" max="7" width="20.7265625" customWidth="1"/>
    <col min="8" max="8" width="17.1796875" bestFit="1" customWidth="1"/>
    <col min="9" max="9" width="11.81640625" bestFit="1" customWidth="1"/>
    <col min="10" max="10" width="14" bestFit="1" customWidth="1"/>
    <col min="11" max="11" width="17.1796875" bestFit="1" customWidth="1"/>
    <col min="12" max="12" width="11.81640625" bestFit="1" customWidth="1"/>
    <col min="13" max="13" width="14" bestFit="1" customWidth="1"/>
    <col min="14" max="14" width="18.54296875" bestFit="1" customWidth="1"/>
  </cols>
  <sheetData>
    <row r="1" spans="1:14" x14ac:dyDescent="0.35">
      <c r="A1" s="4" t="s">
        <v>8</v>
      </c>
    </row>
    <row r="2" spans="1:14" x14ac:dyDescent="0.35">
      <c r="A2" s="7" t="s">
        <v>0</v>
      </c>
      <c r="B2" s="7" t="s">
        <v>1</v>
      </c>
      <c r="C2" s="7" t="s">
        <v>3</v>
      </c>
      <c r="D2" s="7" t="s">
        <v>2</v>
      </c>
      <c r="E2" s="7" t="s">
        <v>4</v>
      </c>
      <c r="F2" s="7" t="s">
        <v>5</v>
      </c>
      <c r="G2" s="7" t="s">
        <v>6</v>
      </c>
    </row>
    <row r="3" spans="1:14" x14ac:dyDescent="0.35">
      <c r="A3" s="1">
        <v>45066</v>
      </c>
      <c r="B3" s="2">
        <v>2.7400000000000001E-2</v>
      </c>
      <c r="C3" s="3">
        <v>2546157.5399999996</v>
      </c>
      <c r="D3" s="3">
        <f>$C3*$B3/4</f>
        <v>17441.179148999996</v>
      </c>
      <c r="E3" s="3">
        <f t="shared" ref="E3:G3" si="0">$C3*$B3/4</f>
        <v>17441.179148999996</v>
      </c>
      <c r="F3" s="3">
        <f t="shared" si="0"/>
        <v>17441.179148999996</v>
      </c>
      <c r="G3" s="3">
        <f t="shared" si="0"/>
        <v>17441.179148999996</v>
      </c>
    </row>
    <row r="4" spans="1:14" x14ac:dyDescent="0.35">
      <c r="A4" s="1">
        <v>43678</v>
      </c>
      <c r="B4" s="2">
        <v>2.3800000000000002E-2</v>
      </c>
      <c r="C4" s="3">
        <v>20383876.489999998</v>
      </c>
      <c r="D4" s="3">
        <f t="shared" ref="D4:G6" si="1">$C4*$B4/4</f>
        <v>121284.06511549999</v>
      </c>
      <c r="E4" s="3">
        <f t="shared" si="1"/>
        <v>121284.06511549999</v>
      </c>
      <c r="F4" s="3">
        <f t="shared" si="1"/>
        <v>121284.06511549999</v>
      </c>
      <c r="G4" s="3">
        <f t="shared" si="1"/>
        <v>121284.06511549999</v>
      </c>
    </row>
    <row r="5" spans="1:14" x14ac:dyDescent="0.35">
      <c r="A5" s="1">
        <v>45067</v>
      </c>
      <c r="B5" s="2">
        <v>2.1399999999999999E-2</v>
      </c>
      <c r="C5" s="3">
        <v>2982713.4000000022</v>
      </c>
      <c r="D5" s="3">
        <f t="shared" si="1"/>
        <v>15957.516690000011</v>
      </c>
      <c r="E5" s="3">
        <f t="shared" si="1"/>
        <v>15957.516690000011</v>
      </c>
      <c r="F5" s="3">
        <f t="shared" si="1"/>
        <v>15957.516690000011</v>
      </c>
      <c r="G5" s="3">
        <f t="shared" si="1"/>
        <v>15957.516690000011</v>
      </c>
    </row>
    <row r="6" spans="1:14" x14ac:dyDescent="0.35">
      <c r="A6" s="1">
        <v>43324</v>
      </c>
      <c r="B6" s="2">
        <v>3.85E-2</v>
      </c>
      <c r="C6" s="3">
        <v>18625082.260000002</v>
      </c>
      <c r="D6" s="3">
        <f t="shared" si="1"/>
        <v>179266.41675250002</v>
      </c>
      <c r="E6" s="3">
        <f t="shared" si="1"/>
        <v>179266.41675250002</v>
      </c>
      <c r="F6" s="3">
        <f t="shared" si="1"/>
        <v>179266.41675250002</v>
      </c>
      <c r="G6" s="3">
        <f t="shared" si="1"/>
        <v>179266.41675250002</v>
      </c>
    </row>
    <row r="7" spans="1:14" x14ac:dyDescent="0.35">
      <c r="A7" s="1"/>
      <c r="B7" s="12" t="s">
        <v>7</v>
      </c>
      <c r="C7" s="13">
        <f>SUM(C3:C6)</f>
        <v>44537829.689999998</v>
      </c>
      <c r="D7" s="13">
        <f t="shared" ref="D7:G7" si="2">SUM(D3:D6)</f>
        <v>333949.17770700005</v>
      </c>
      <c r="E7" s="13">
        <f t="shared" si="2"/>
        <v>333949.17770700005</v>
      </c>
      <c r="F7" s="13">
        <f t="shared" si="2"/>
        <v>333949.17770700005</v>
      </c>
      <c r="G7" s="13">
        <f t="shared" si="2"/>
        <v>333949.17770700005</v>
      </c>
    </row>
    <row r="9" spans="1:14" x14ac:dyDescent="0.35">
      <c r="A9" t="s">
        <v>9</v>
      </c>
    </row>
    <row r="10" spans="1:14" x14ac:dyDescent="0.35">
      <c r="A10" s="7" t="s">
        <v>10</v>
      </c>
      <c r="B10" s="7" t="s">
        <v>11</v>
      </c>
      <c r="C10" s="7" t="s">
        <v>12</v>
      </c>
      <c r="D10" s="7" t="s">
        <v>13</v>
      </c>
      <c r="E10" s="7" t="s">
        <v>9</v>
      </c>
      <c r="F10" s="7" t="s">
        <v>12</v>
      </c>
      <c r="G10" s="7" t="s">
        <v>13</v>
      </c>
      <c r="H10" s="7" t="s">
        <v>9</v>
      </c>
      <c r="I10" s="7" t="s">
        <v>12</v>
      </c>
      <c r="J10" s="7" t="s">
        <v>13</v>
      </c>
      <c r="K10" s="7" t="s">
        <v>9</v>
      </c>
      <c r="L10" s="7" t="s">
        <v>12</v>
      </c>
      <c r="M10" s="7" t="s">
        <v>13</v>
      </c>
      <c r="N10" s="11" t="s">
        <v>9</v>
      </c>
    </row>
    <row r="11" spans="1:14" x14ac:dyDescent="0.35">
      <c r="A11" s="1">
        <v>202404</v>
      </c>
      <c r="B11" s="9">
        <v>6.7230700000000004E-2</v>
      </c>
      <c r="C11" s="1">
        <v>45066</v>
      </c>
      <c r="D11" s="5">
        <v>2187490.7115594693</v>
      </c>
      <c r="E11" s="5">
        <f>D11*B11/12</f>
        <v>12255.544315136767</v>
      </c>
      <c r="F11" s="1">
        <v>43678</v>
      </c>
      <c r="G11" s="5">
        <v>17495133.197284169</v>
      </c>
      <c r="H11" s="5">
        <f>G11*B11/12</f>
        <v>98017.504287221076</v>
      </c>
      <c r="I11" s="1">
        <v>45067</v>
      </c>
      <c r="J11" s="5">
        <v>2578455.4520590017</v>
      </c>
      <c r="K11" s="5">
        <f>J11*B11/12</f>
        <v>14445.947080061929</v>
      </c>
      <c r="L11" s="1">
        <v>43324</v>
      </c>
      <c r="M11" s="5">
        <v>14748075.208599253</v>
      </c>
      <c r="N11" s="6">
        <f t="shared" ref="N11:N22" si="3">M11*B11/12</f>
        <v>82626.951660564489</v>
      </c>
    </row>
    <row r="12" spans="1:14" x14ac:dyDescent="0.35">
      <c r="A12" s="1">
        <v>202405</v>
      </c>
      <c r="B12" s="9">
        <v>6.7230700000000004E-2</v>
      </c>
      <c r="C12" s="1">
        <v>45066</v>
      </c>
      <c r="D12" s="5">
        <v>2181676.9851764692</v>
      </c>
      <c r="E12" s="5">
        <f t="shared" ref="E12:E22" si="4">D12*B12/12</f>
        <v>12222.972573941972</v>
      </c>
      <c r="F12" s="1">
        <v>43678</v>
      </c>
      <c r="G12" s="5">
        <v>17454705.175579004</v>
      </c>
      <c r="H12" s="5">
        <f t="shared" ref="H12:H22" si="5">G12*B12/12</f>
        <v>97791.003937316607</v>
      </c>
      <c r="I12" s="1">
        <v>45067</v>
      </c>
      <c r="J12" s="5">
        <v>2573136.2798290015</v>
      </c>
      <c r="K12" s="5">
        <f t="shared" ref="K12:K22" si="6">J12*B12/12</f>
        <v>14416.146107358305</v>
      </c>
      <c r="L12" s="1">
        <v>43324</v>
      </c>
      <c r="M12" s="5">
        <v>14688319.736348419</v>
      </c>
      <c r="N12" s="6">
        <f t="shared" si="3"/>
        <v>82292.168141543298</v>
      </c>
    </row>
    <row r="13" spans="1:14" x14ac:dyDescent="0.35">
      <c r="A13" s="1">
        <v>202406</v>
      </c>
      <c r="B13" s="9">
        <v>6.7230700000000004E-2</v>
      </c>
      <c r="C13" s="1">
        <v>45066</v>
      </c>
      <c r="D13" s="5">
        <v>2175863.2587934695</v>
      </c>
      <c r="E13" s="5">
        <f t="shared" si="4"/>
        <v>12190.400832747177</v>
      </c>
      <c r="F13" s="1">
        <v>43678</v>
      </c>
      <c r="G13" s="5">
        <v>17414277.153873838</v>
      </c>
      <c r="H13" s="5">
        <f t="shared" si="5"/>
        <v>97564.503587412168</v>
      </c>
      <c r="I13" s="1">
        <v>45067</v>
      </c>
      <c r="J13" s="5">
        <v>2567817.1075990014</v>
      </c>
      <c r="K13" s="5">
        <f t="shared" si="6"/>
        <v>14386.345134654684</v>
      </c>
      <c r="L13" s="1">
        <v>43324</v>
      </c>
      <c r="M13" s="5">
        <v>14628564.264097586</v>
      </c>
      <c r="N13" s="6">
        <f t="shared" si="3"/>
        <v>81957.384622522135</v>
      </c>
    </row>
    <row r="14" spans="1:14" x14ac:dyDescent="0.35">
      <c r="A14" s="1">
        <v>202407</v>
      </c>
      <c r="B14" s="9">
        <v>6.7230700000000004E-2</v>
      </c>
      <c r="C14" s="1">
        <v>45066</v>
      </c>
      <c r="D14" s="5">
        <v>2170049.5324104694</v>
      </c>
      <c r="E14" s="5">
        <f t="shared" si="4"/>
        <v>12157.829091552378</v>
      </c>
      <c r="F14" s="1">
        <v>43678</v>
      </c>
      <c r="G14" s="5">
        <v>17373849.132168669</v>
      </c>
      <c r="H14" s="5">
        <f t="shared" si="5"/>
        <v>97338.003237507699</v>
      </c>
      <c r="I14" s="1">
        <v>45067</v>
      </c>
      <c r="J14" s="5">
        <v>2562497.9353690017</v>
      </c>
      <c r="K14" s="5">
        <f t="shared" si="6"/>
        <v>14356.544161951062</v>
      </c>
      <c r="L14" s="1">
        <v>43324</v>
      </c>
      <c r="M14" s="5">
        <v>14568808.791846752</v>
      </c>
      <c r="N14" s="6">
        <f t="shared" si="3"/>
        <v>81622.601103500958</v>
      </c>
    </row>
    <row r="15" spans="1:14" x14ac:dyDescent="0.35">
      <c r="A15" s="1">
        <v>202408</v>
      </c>
      <c r="B15" s="9">
        <v>6.7230700000000004E-2</v>
      </c>
      <c r="C15" s="1">
        <v>45066</v>
      </c>
      <c r="D15" s="5">
        <v>2164235.8060274692</v>
      </c>
      <c r="E15" s="5">
        <f t="shared" si="4"/>
        <v>12125.257350357582</v>
      </c>
      <c r="F15" s="1">
        <v>43678</v>
      </c>
      <c r="G15" s="5">
        <v>17333421.110463504</v>
      </c>
      <c r="H15" s="5">
        <f t="shared" si="5"/>
        <v>97111.50288760323</v>
      </c>
      <c r="I15" s="1">
        <v>45067</v>
      </c>
      <c r="J15" s="5">
        <v>2557178.7631390016</v>
      </c>
      <c r="K15" s="5">
        <f t="shared" si="6"/>
        <v>14326.743189247441</v>
      </c>
      <c r="L15" s="1">
        <v>43324</v>
      </c>
      <c r="M15" s="5">
        <v>14509053.31959592</v>
      </c>
      <c r="N15" s="6">
        <f t="shared" si="3"/>
        <v>81287.817584479795</v>
      </c>
    </row>
    <row r="16" spans="1:14" x14ac:dyDescent="0.35">
      <c r="A16" s="1">
        <v>202409</v>
      </c>
      <c r="B16" s="9">
        <v>6.7230700000000004E-2</v>
      </c>
      <c r="C16" s="1">
        <v>45066</v>
      </c>
      <c r="D16" s="5">
        <v>2158422.0796444695</v>
      </c>
      <c r="E16" s="5">
        <f t="shared" si="4"/>
        <v>12092.685609162787</v>
      </c>
      <c r="F16" s="1">
        <v>43678</v>
      </c>
      <c r="G16" s="5">
        <v>17292993.088758338</v>
      </c>
      <c r="H16" s="5">
        <f t="shared" si="5"/>
        <v>96885.002537698776</v>
      </c>
      <c r="I16" s="1">
        <v>45067</v>
      </c>
      <c r="J16" s="5">
        <v>2551859.5909090014</v>
      </c>
      <c r="K16" s="5">
        <f t="shared" si="6"/>
        <v>14296.942216543817</v>
      </c>
      <c r="L16" s="1">
        <v>43324</v>
      </c>
      <c r="M16" s="5">
        <v>14449297.847345086</v>
      </c>
      <c r="N16" s="6">
        <f t="shared" si="3"/>
        <v>80953.034065458618</v>
      </c>
    </row>
    <row r="17" spans="1:14" x14ac:dyDescent="0.35">
      <c r="A17" s="1">
        <v>202410</v>
      </c>
      <c r="B17" s="9">
        <v>6.7230700000000004E-2</v>
      </c>
      <c r="C17" s="1">
        <v>45066</v>
      </c>
      <c r="D17" s="5">
        <v>2152608.3532614694</v>
      </c>
      <c r="E17" s="5">
        <f t="shared" si="4"/>
        <v>12060.113867967992</v>
      </c>
      <c r="F17" s="1">
        <v>43678</v>
      </c>
      <c r="G17" s="5">
        <v>17252565.067053173</v>
      </c>
      <c r="H17" s="5">
        <f t="shared" si="5"/>
        <v>96658.502187794322</v>
      </c>
      <c r="I17" s="1">
        <v>45067</v>
      </c>
      <c r="J17" s="5">
        <v>2546540.4186790013</v>
      </c>
      <c r="K17" s="5">
        <f t="shared" si="6"/>
        <v>14267.141243840195</v>
      </c>
      <c r="L17" s="1">
        <v>43324</v>
      </c>
      <c r="M17" s="5">
        <v>14389542.375094254</v>
      </c>
      <c r="N17" s="6">
        <f t="shared" si="3"/>
        <v>80618.250546437441</v>
      </c>
    </row>
    <row r="18" spans="1:14" x14ac:dyDescent="0.35">
      <c r="A18" s="1">
        <v>202411</v>
      </c>
      <c r="B18" s="9">
        <v>6.7230700000000004E-2</v>
      </c>
      <c r="C18" s="1">
        <v>45066</v>
      </c>
      <c r="D18" s="5">
        <v>2146794.6268784693</v>
      </c>
      <c r="E18" s="5">
        <f t="shared" si="4"/>
        <v>12027.542126773193</v>
      </c>
      <c r="F18" s="1">
        <v>43678</v>
      </c>
      <c r="G18" s="5">
        <v>17212137.045348007</v>
      </c>
      <c r="H18" s="5">
        <f t="shared" si="5"/>
        <v>96432.001837889853</v>
      </c>
      <c r="I18" s="1">
        <v>45067</v>
      </c>
      <c r="J18" s="5">
        <v>2541221.2464490016</v>
      </c>
      <c r="K18" s="5">
        <f t="shared" si="6"/>
        <v>14237.340271136576</v>
      </c>
      <c r="L18" s="1">
        <v>43324</v>
      </c>
      <c r="M18" s="5">
        <v>14329786.902843419</v>
      </c>
      <c r="N18" s="6">
        <f t="shared" si="3"/>
        <v>80283.467027416264</v>
      </c>
    </row>
    <row r="19" spans="1:14" x14ac:dyDescent="0.35">
      <c r="A19" s="1">
        <v>202412</v>
      </c>
      <c r="B19" s="9">
        <v>6.7230700000000004E-2</v>
      </c>
      <c r="C19" s="1">
        <v>45066</v>
      </c>
      <c r="D19" s="5">
        <v>2140980.9004954691</v>
      </c>
      <c r="E19" s="5">
        <f t="shared" si="4"/>
        <v>11994.970385578396</v>
      </c>
      <c r="F19" s="1">
        <v>43678</v>
      </c>
      <c r="G19" s="5">
        <v>17171709.023642838</v>
      </c>
      <c r="H19" s="5">
        <f t="shared" si="5"/>
        <v>96205.501487985384</v>
      </c>
      <c r="I19" s="1">
        <v>45067</v>
      </c>
      <c r="J19" s="5">
        <v>2535902.0742190015</v>
      </c>
      <c r="K19" s="5">
        <f t="shared" si="6"/>
        <v>14207.539298432952</v>
      </c>
      <c r="L19" s="1">
        <v>43324</v>
      </c>
      <c r="M19" s="5">
        <v>14270031.430592585</v>
      </c>
      <c r="N19" s="6">
        <f t="shared" si="3"/>
        <v>79948.683508395086</v>
      </c>
    </row>
    <row r="20" spans="1:14" x14ac:dyDescent="0.35">
      <c r="A20" s="1">
        <v>202501</v>
      </c>
      <c r="B20" s="9">
        <v>6.7230700000000004E-2</v>
      </c>
      <c r="C20" s="1">
        <v>45066</v>
      </c>
      <c r="D20" s="5">
        <v>2135167.174112469</v>
      </c>
      <c r="E20" s="5">
        <f t="shared" si="4"/>
        <v>11962.398644383598</v>
      </c>
      <c r="F20" s="1">
        <v>43678</v>
      </c>
      <c r="G20" s="5">
        <v>17131281.001937672</v>
      </c>
      <c r="H20" s="5">
        <f t="shared" si="5"/>
        <v>95979.001138080916</v>
      </c>
      <c r="I20" s="1">
        <v>45067</v>
      </c>
      <c r="J20" s="5">
        <v>2530582.9019890013</v>
      </c>
      <c r="K20" s="5">
        <f t="shared" si="6"/>
        <v>14177.738325729331</v>
      </c>
      <c r="L20" s="1">
        <v>43324</v>
      </c>
      <c r="M20" s="5">
        <v>14210275.958341753</v>
      </c>
      <c r="N20" s="6">
        <f t="shared" si="3"/>
        <v>79613.899989373909</v>
      </c>
    </row>
    <row r="21" spans="1:14" x14ac:dyDescent="0.35">
      <c r="A21" s="1">
        <v>202502</v>
      </c>
      <c r="B21" s="9">
        <v>6.7230700000000004E-2</v>
      </c>
      <c r="C21" s="1">
        <v>45066</v>
      </c>
      <c r="D21" s="5">
        <v>2129353.4477294693</v>
      </c>
      <c r="E21" s="5">
        <f t="shared" si="4"/>
        <v>11929.826903188803</v>
      </c>
      <c r="F21" s="1">
        <v>43678</v>
      </c>
      <c r="G21" s="5">
        <v>17090852.980232507</v>
      </c>
      <c r="H21" s="5">
        <f t="shared" si="5"/>
        <v>95752.500788176476</v>
      </c>
      <c r="I21" s="1">
        <v>45067</v>
      </c>
      <c r="J21" s="5">
        <v>2525263.7297590012</v>
      </c>
      <c r="K21" s="5">
        <f t="shared" si="6"/>
        <v>14147.937353025707</v>
      </c>
      <c r="L21" s="1">
        <v>43324</v>
      </c>
      <c r="M21" s="5">
        <v>14150520.486090921</v>
      </c>
      <c r="N21" s="6">
        <f t="shared" si="3"/>
        <v>79279.116470352747</v>
      </c>
    </row>
    <row r="22" spans="1:14" x14ac:dyDescent="0.35">
      <c r="A22" s="1">
        <v>202503</v>
      </c>
      <c r="B22" s="10">
        <v>6.7230700000000004E-2</v>
      </c>
      <c r="C22" s="1">
        <v>45066</v>
      </c>
      <c r="D22" s="5">
        <v>2123539.7213464691</v>
      </c>
      <c r="E22" s="5">
        <f t="shared" si="4"/>
        <v>11897.255161994006</v>
      </c>
      <c r="F22" s="1">
        <v>43678</v>
      </c>
      <c r="G22" s="5">
        <v>17050424.958527338</v>
      </c>
      <c r="H22" s="5">
        <f t="shared" si="5"/>
        <v>95526.000438272007</v>
      </c>
      <c r="I22" s="1">
        <v>45067</v>
      </c>
      <c r="J22" s="5">
        <v>2519944.5575290015</v>
      </c>
      <c r="K22" s="5">
        <f t="shared" si="6"/>
        <v>14118.136380322088</v>
      </c>
      <c r="L22" s="1">
        <v>43324</v>
      </c>
      <c r="M22" s="5">
        <v>14090765.013840087</v>
      </c>
      <c r="N22" s="6">
        <f t="shared" si="3"/>
        <v>78944.332951331569</v>
      </c>
    </row>
    <row r="25" spans="1:14" x14ac:dyDescent="0.35">
      <c r="A25" s="7" t="s">
        <v>14</v>
      </c>
      <c r="B25" s="7" t="s">
        <v>2</v>
      </c>
      <c r="C25" s="7" t="s">
        <v>4</v>
      </c>
      <c r="D25" s="7" t="s">
        <v>5</v>
      </c>
      <c r="E25" s="7" t="s">
        <v>6</v>
      </c>
    </row>
    <row r="26" spans="1:14" x14ac:dyDescent="0.35">
      <c r="A26" s="1">
        <v>45066</v>
      </c>
      <c r="B26" s="3">
        <f>D3+SUM(E11:E13)</f>
        <v>54110.09687082591</v>
      </c>
      <c r="C26" s="3">
        <f>E3+SUM(E14:E16)</f>
        <v>53816.951200072741</v>
      </c>
      <c r="D26" s="3">
        <f>F3+SUM(E17:E19)</f>
        <v>53523.805529319572</v>
      </c>
      <c r="E26" s="3">
        <f>G3+SUM(E20:E22)</f>
        <v>53230.659858566403</v>
      </c>
    </row>
    <row r="27" spans="1:14" x14ac:dyDescent="0.35">
      <c r="A27" s="1">
        <v>43678</v>
      </c>
      <c r="B27" s="3">
        <f>D4+SUM(H11:H13)</f>
        <v>414657.07692744985</v>
      </c>
      <c r="C27" s="3">
        <f>E4+SUM(H14:H16)</f>
        <v>412618.57377830974</v>
      </c>
      <c r="D27" s="3">
        <f>F4+SUM(H17:H19)</f>
        <v>410580.07062916958</v>
      </c>
      <c r="E27" s="3">
        <f>G4+SUM(H20:H22)</f>
        <v>408541.56748002942</v>
      </c>
    </row>
    <row r="28" spans="1:14" x14ac:dyDescent="0.35">
      <c r="A28" s="1">
        <v>45067</v>
      </c>
      <c r="B28" s="3">
        <f>D5+SUM(K11:K13)</f>
        <v>59205.955012074934</v>
      </c>
      <c r="C28" s="3">
        <f>E5+SUM(K14:K16)</f>
        <v>58937.746257742328</v>
      </c>
      <c r="D28" s="3">
        <f>F5+SUM(K17:K19)</f>
        <v>58669.537503409731</v>
      </c>
      <c r="E28" s="3">
        <f>G5+SUM(K20:K22)</f>
        <v>58401.32874907714</v>
      </c>
    </row>
    <row r="29" spans="1:14" x14ac:dyDescent="0.35">
      <c r="A29" s="1">
        <v>43324</v>
      </c>
      <c r="B29" s="3">
        <f>D6+SUM(N11:N13)</f>
        <v>426142.92117712996</v>
      </c>
      <c r="C29" s="3">
        <f>E6+SUM(N14:N16)</f>
        <v>423129.86950593942</v>
      </c>
      <c r="D29" s="3">
        <f>F6+SUM(N17:N19)</f>
        <v>420116.81783474877</v>
      </c>
      <c r="E29" s="3">
        <f>G6+SUM(N20:N22)</f>
        <v>417103.76616355823</v>
      </c>
    </row>
    <row r="30" spans="1:14" x14ac:dyDescent="0.35">
      <c r="A30" s="7" t="s">
        <v>7</v>
      </c>
      <c r="B30" s="8">
        <f>SUM(B26:B29)</f>
        <v>954116.04998748063</v>
      </c>
      <c r="C30" s="8">
        <f t="shared" ref="C30:E30" si="7">SUM(C26:C29)</f>
        <v>948503.14074206422</v>
      </c>
      <c r="D30" s="8">
        <f t="shared" si="7"/>
        <v>942890.2314966477</v>
      </c>
      <c r="E30" s="8">
        <f t="shared" si="7"/>
        <v>937277.32225123118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2025-11-04T18:24:45Z</dcterms:created>
  <dcterms:modified xsi:type="dcterms:W3CDTF">2025-11-05T14:02:17Z</dcterms:modified>
</cp:coreProperties>
</file>